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hg\Downloads\"/>
    </mc:Choice>
  </mc:AlternateContent>
  <xr:revisionPtr revIDLastSave="0" documentId="13_ncr:1_{CA1CAC1C-D383-41D1-BE19-9A65E2A6BA4B}" xr6:coauthVersionLast="47" xr6:coauthVersionMax="47" xr10:uidLastSave="{00000000-0000-0000-0000-000000000000}"/>
  <bookViews>
    <workbookView xWindow="-28920" yWindow="-120" windowWidth="29040" windowHeight="17520" activeTab="2" xr2:uid="{C0E5390B-C73E-4D74-AD87-7A9F69938F15}"/>
  </bookViews>
  <sheets>
    <sheet name="skabelon" sheetId="2" r:id="rId1"/>
    <sheet name="vejl. løsning v7.160 kr." sheetId="1" r:id="rId2"/>
    <sheet name="vejl. løsning v7.000 kr.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21" i="3"/>
  <c r="F15" i="3"/>
  <c r="F14" i="3"/>
  <c r="F11" i="3"/>
  <c r="F10" i="3"/>
  <c r="F13" i="3" s="1"/>
  <c r="F18" i="3" s="1"/>
  <c r="F19" i="3" s="1"/>
  <c r="F14" i="1"/>
  <c r="F15" i="1"/>
  <c r="F21" i="1" s="1"/>
  <c r="F13" i="1"/>
  <c r="F11" i="1"/>
  <c r="F10" i="1"/>
  <c r="F25" i="3" l="1"/>
  <c r="F26" i="3"/>
  <c r="F23" i="3"/>
  <c r="I23" i="3"/>
  <c r="F24" i="3"/>
  <c r="F18" i="1"/>
  <c r="F26" i="1" s="1"/>
  <c r="F23" i="1"/>
  <c r="I23" i="1"/>
  <c r="F24" i="1"/>
  <c r="F25" i="1" l="1"/>
  <c r="F19" i="1"/>
</calcChain>
</file>

<file path=xl/sharedStrings.xml><?xml version="1.0" encoding="utf-8"?>
<sst xmlns="http://schemas.openxmlformats.org/spreadsheetml/2006/main" count="102" uniqueCount="31">
  <si>
    <t xml:space="preserve">ex moms </t>
  </si>
  <si>
    <t>ex moms</t>
  </si>
  <si>
    <t xml:space="preserve">liter </t>
  </si>
  <si>
    <t xml:space="preserve">m3 </t>
  </si>
  <si>
    <t>m3</t>
  </si>
  <si>
    <t xml:space="preserve">Investeringen er tjent hjem efter </t>
  </si>
  <si>
    <t>Første års besparelse ved investering i nye toiletter</t>
  </si>
  <si>
    <t xml:space="preserve">måneder </t>
  </si>
  <si>
    <t>dage</t>
  </si>
  <si>
    <t>Kommende års besparelser ved inv. i nye toiletter</t>
  </si>
  <si>
    <t xml:space="preserve">Vandbesparelse i m3 pr. år ved udskiftning af toiletter der løber </t>
  </si>
  <si>
    <t>eller besparelse minus investering</t>
  </si>
  <si>
    <t xml:space="preserve">v/ 360 dage / år er investeringen tjent hjem efter </t>
  </si>
  <si>
    <t>Total antal toiletter</t>
  </si>
  <si>
    <t>Andel af toiletter der løber</t>
  </si>
  <si>
    <t xml:space="preserve">Køb af leaksensor, pris pr. stk. </t>
  </si>
  <si>
    <t xml:space="preserve">Montering af leak-sensor, pris pr. stk. </t>
  </si>
  <si>
    <t xml:space="preserve">Udskiftning/rep af toiletter der løber, pr. stk.  </t>
  </si>
  <si>
    <t>Montering af leak-sensor i alt</t>
  </si>
  <si>
    <t>Udskiftning/rep af toilet i alt</t>
  </si>
  <si>
    <t>Total omk</t>
  </si>
  <si>
    <t>Årligt vandspild per toilet</t>
  </si>
  <si>
    <t>I m3</t>
  </si>
  <si>
    <t>Pris per 100m3 vand</t>
  </si>
  <si>
    <t>Pris per 1m3 vand</t>
  </si>
  <si>
    <t>Nulpunkt</t>
  </si>
  <si>
    <t xml:space="preserve"> Nulpunktet er derfor </t>
  </si>
  <si>
    <t>Skabelon</t>
  </si>
  <si>
    <t xml:space="preserve">Nulpunktet er derfor </t>
  </si>
  <si>
    <t>Vejledende løsning  ved 7160 kroner</t>
  </si>
  <si>
    <t>Vejledende løsning  ved 7000 kroner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</si>
</sst>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r.&quot;_-;\-* #,##0.00\ &quot;kr.&quot;_-;_-* &quot;-&quot;??\ &quot;kr.&quot;_-;_-@_-"/>
    <numFmt numFmtId="164" formatCode="_-* #,##0.00\ [$kr.-406]_-;\-* #,##0.00\ [$kr.-406]_-;_-* &quot;-&quot;??\ [$kr.-406]_-;_-@_-"/>
    <numFmt numFmtId="165" formatCode="0.000"/>
    <numFmt numFmtId="166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right"/>
    </xf>
    <xf numFmtId="4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right"/>
    </xf>
    <xf numFmtId="9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44" fontId="0" fillId="2" borderId="1" xfId="1" applyFon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0" fillId="0" borderId="1" xfId="0" applyBorder="1"/>
    <xf numFmtId="165" fontId="0" fillId="2" borderId="1" xfId="0" applyNumberFormat="1" applyFill="1" applyBorder="1" applyAlignment="1">
      <alignment horizontal="right"/>
    </xf>
    <xf numFmtId="44" fontId="0" fillId="0" borderId="1" xfId="0" applyNumberFormat="1" applyBorder="1" applyAlignment="1">
      <alignment wrapText="1"/>
    </xf>
    <xf numFmtId="44" fontId="0" fillId="2" borderId="1" xfId="1" applyFont="1" applyFill="1" applyBorder="1"/>
    <xf numFmtId="0" fontId="2" fillId="0" borderId="0" xfId="0" applyFont="1"/>
    <xf numFmtId="0" fontId="0" fillId="0" borderId="1" xfId="0" applyBorder="1" applyAlignment="1">
      <alignment horizontal="right"/>
    </xf>
    <xf numFmtId="9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44" fontId="0" fillId="0" borderId="1" xfId="1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44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44" fontId="0" fillId="0" borderId="1" xfId="0" applyNumberFormat="1" applyBorder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60DE5-BD42-4E69-8CE8-DF444247BE85}">
  <dimension ref="E2:I26"/>
  <sheetViews>
    <sheetView workbookViewId="0">
      <selection activeCell="E2" sqref="E2"/>
    </sheetView>
  </sheetViews>
  <sheetFormatPr defaultRowHeight="15" x14ac:dyDescent="0.25"/>
  <cols>
    <col min="5" max="5" width="32.28515625" customWidth="1"/>
    <col min="6" max="6" width="14.85546875" style="1" customWidth="1"/>
    <col min="8" max="8" width="17.85546875" customWidth="1"/>
    <col min="9" max="9" width="11.42578125" bestFit="1" customWidth="1"/>
  </cols>
  <sheetData>
    <row r="2" spans="5:7" ht="26.25" x14ac:dyDescent="0.4">
      <c r="E2" s="14" t="s">
        <v>27</v>
      </c>
    </row>
    <row r="5" spans="5:7" x14ac:dyDescent="0.25">
      <c r="E5" s="4" t="s">
        <v>13</v>
      </c>
      <c r="F5" s="5"/>
    </row>
    <row r="6" spans="5:7" x14ac:dyDescent="0.25">
      <c r="E6" s="4" t="s">
        <v>14</v>
      </c>
      <c r="F6" s="6"/>
    </row>
    <row r="7" spans="5:7" x14ac:dyDescent="0.25">
      <c r="E7" s="4" t="s">
        <v>15</v>
      </c>
      <c r="F7" s="7"/>
      <c r="G7" s="10" t="s">
        <v>0</v>
      </c>
    </row>
    <row r="8" spans="5:7" ht="30" x14ac:dyDescent="0.25">
      <c r="E8" s="4" t="s">
        <v>16</v>
      </c>
      <c r="F8" s="7"/>
      <c r="G8" s="10" t="s">
        <v>0</v>
      </c>
    </row>
    <row r="9" spans="5:7" ht="30" x14ac:dyDescent="0.25">
      <c r="E9" s="4" t="s">
        <v>17</v>
      </c>
      <c r="F9" s="7"/>
      <c r="G9" s="10" t="s">
        <v>0</v>
      </c>
    </row>
    <row r="10" spans="5:7" x14ac:dyDescent="0.25">
      <c r="E10" s="4" t="s">
        <v>18</v>
      </c>
      <c r="F10" s="7"/>
      <c r="G10" s="10" t="s">
        <v>0</v>
      </c>
    </row>
    <row r="11" spans="5:7" x14ac:dyDescent="0.25">
      <c r="E11" s="4" t="s">
        <v>19</v>
      </c>
      <c r="F11" s="7"/>
      <c r="G11" s="10" t="s">
        <v>0</v>
      </c>
    </row>
    <row r="12" spans="5:7" x14ac:dyDescent="0.25">
      <c r="E12" s="3"/>
    </row>
    <row r="13" spans="5:7" x14ac:dyDescent="0.25">
      <c r="E13" s="4" t="s">
        <v>20</v>
      </c>
      <c r="F13" s="8"/>
      <c r="G13" s="10" t="s">
        <v>1</v>
      </c>
    </row>
    <row r="14" spans="5:7" x14ac:dyDescent="0.25">
      <c r="E14" s="4" t="s">
        <v>21</v>
      </c>
      <c r="F14" s="5"/>
      <c r="G14" s="10" t="s">
        <v>2</v>
      </c>
    </row>
    <row r="15" spans="5:7" x14ac:dyDescent="0.25">
      <c r="E15" s="4" t="s">
        <v>22</v>
      </c>
      <c r="F15" s="5"/>
      <c r="G15" s="10" t="s">
        <v>3</v>
      </c>
    </row>
    <row r="16" spans="5:7" x14ac:dyDescent="0.25">
      <c r="E16" s="4" t="s">
        <v>23</v>
      </c>
      <c r="F16" s="8"/>
    </row>
    <row r="17" spans="5:9" x14ac:dyDescent="0.25">
      <c r="E17" s="4" t="s">
        <v>24</v>
      </c>
      <c r="F17" s="8"/>
    </row>
    <row r="18" spans="5:9" x14ac:dyDescent="0.25">
      <c r="E18" s="4" t="s">
        <v>25</v>
      </c>
      <c r="F18" s="9"/>
      <c r="G18" s="10" t="s">
        <v>3</v>
      </c>
    </row>
    <row r="19" spans="5:9" x14ac:dyDescent="0.25">
      <c r="E19" s="4" t="s">
        <v>26</v>
      </c>
      <c r="F19" s="5"/>
      <c r="G19" s="10" t="s">
        <v>3</v>
      </c>
    </row>
    <row r="20" spans="5:9" x14ac:dyDescent="0.25">
      <c r="E20" s="3"/>
    </row>
    <row r="21" spans="5:9" ht="30" x14ac:dyDescent="0.25">
      <c r="E21" s="4" t="s">
        <v>10</v>
      </c>
      <c r="F21" s="5"/>
      <c r="G21" s="10" t="s">
        <v>4</v>
      </c>
      <c r="H21" s="2"/>
    </row>
    <row r="22" spans="5:9" x14ac:dyDescent="0.25">
      <c r="E22" s="3"/>
    </row>
    <row r="23" spans="5:9" ht="30" x14ac:dyDescent="0.25">
      <c r="E23" s="4" t="s">
        <v>6</v>
      </c>
      <c r="F23" s="8"/>
      <c r="H23" s="12" t="s">
        <v>11</v>
      </c>
      <c r="I23" s="13"/>
    </row>
    <row r="24" spans="5:9" ht="30" x14ac:dyDescent="0.25">
      <c r="E24" s="4" t="s">
        <v>9</v>
      </c>
      <c r="F24" s="8"/>
    </row>
    <row r="25" spans="5:9" x14ac:dyDescent="0.25">
      <c r="E25" s="4" t="s">
        <v>5</v>
      </c>
      <c r="F25" s="11"/>
      <c r="G25" s="10" t="s">
        <v>7</v>
      </c>
    </row>
    <row r="26" spans="5:9" x14ac:dyDescent="0.25">
      <c r="E26" s="4" t="s">
        <v>5</v>
      </c>
      <c r="F26" s="11"/>
      <c r="G26" s="10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29329-5CAB-4804-90FC-AA303848A249}">
  <dimension ref="E2:I26"/>
  <sheetViews>
    <sheetView workbookViewId="0">
      <selection activeCell="E2" sqref="E2"/>
    </sheetView>
  </sheetViews>
  <sheetFormatPr defaultRowHeight="15" x14ac:dyDescent="0.25"/>
  <cols>
    <col min="5" max="5" width="42.42578125" bestFit="1" customWidth="1"/>
    <col min="6" max="6" width="14.85546875" style="1" customWidth="1"/>
    <col min="8" max="8" width="17.85546875" customWidth="1"/>
    <col min="9" max="9" width="15.5703125" customWidth="1"/>
  </cols>
  <sheetData>
    <row r="2" spans="5:7" ht="26.25" x14ac:dyDescent="0.4">
      <c r="E2" s="14" t="s">
        <v>29</v>
      </c>
    </row>
    <row r="5" spans="5:7" x14ac:dyDescent="0.25">
      <c r="E5" s="4" t="s">
        <v>13</v>
      </c>
      <c r="F5" s="15">
        <v>20</v>
      </c>
      <c r="G5" s="10"/>
    </row>
    <row r="6" spans="5:7" x14ac:dyDescent="0.25">
      <c r="E6" s="4" t="s">
        <v>14</v>
      </c>
      <c r="F6" s="16">
        <v>0.2</v>
      </c>
      <c r="G6" s="10"/>
    </row>
    <row r="7" spans="5:7" x14ac:dyDescent="0.25">
      <c r="E7" s="4" t="s">
        <v>15</v>
      </c>
      <c r="F7" s="17">
        <v>250</v>
      </c>
      <c r="G7" s="10" t="s">
        <v>0</v>
      </c>
    </row>
    <row r="8" spans="5:7" x14ac:dyDescent="0.25">
      <c r="E8" s="4" t="s">
        <v>16</v>
      </c>
      <c r="F8" s="17">
        <v>500</v>
      </c>
      <c r="G8" s="10" t="s">
        <v>0</v>
      </c>
    </row>
    <row r="9" spans="5:7" x14ac:dyDescent="0.25">
      <c r="E9" s="4" t="s">
        <v>17</v>
      </c>
      <c r="F9" s="17">
        <v>5000</v>
      </c>
      <c r="G9" s="10" t="s">
        <v>0</v>
      </c>
    </row>
    <row r="10" spans="5:7" x14ac:dyDescent="0.25">
      <c r="E10" s="4" t="s">
        <v>18</v>
      </c>
      <c r="F10" s="17">
        <f>SUM(F7+F8)*F5</f>
        <v>15000</v>
      </c>
      <c r="G10" s="10" t="s">
        <v>0</v>
      </c>
    </row>
    <row r="11" spans="5:7" x14ac:dyDescent="0.25">
      <c r="E11" s="4" t="s">
        <v>19</v>
      </c>
      <c r="F11" s="17">
        <f>SUM(F9)*(F5*F6)</f>
        <v>20000</v>
      </c>
      <c r="G11" s="10" t="s">
        <v>0</v>
      </c>
    </row>
    <row r="12" spans="5:7" x14ac:dyDescent="0.25">
      <c r="E12" s="3"/>
    </row>
    <row r="13" spans="5:7" x14ac:dyDescent="0.25">
      <c r="E13" s="4" t="s">
        <v>20</v>
      </c>
      <c r="F13" s="18">
        <f>F10+F11</f>
        <v>35000</v>
      </c>
      <c r="G13" s="10" t="s">
        <v>1</v>
      </c>
    </row>
    <row r="14" spans="5:7" x14ac:dyDescent="0.25">
      <c r="E14" s="4" t="s">
        <v>21</v>
      </c>
      <c r="F14" s="15">
        <f>278*360</f>
        <v>100080</v>
      </c>
      <c r="G14" s="10" t="s">
        <v>2</v>
      </c>
    </row>
    <row r="15" spans="5:7" x14ac:dyDescent="0.25">
      <c r="E15" s="4" t="s">
        <v>22</v>
      </c>
      <c r="F15" s="15">
        <f>F14/1000</f>
        <v>100.08</v>
      </c>
      <c r="G15" s="10" t="s">
        <v>3</v>
      </c>
    </row>
    <row r="16" spans="5:7" x14ac:dyDescent="0.25">
      <c r="E16" s="4" t="s">
        <v>23</v>
      </c>
      <c r="F16" s="18">
        <v>7160</v>
      </c>
      <c r="G16" s="10"/>
    </row>
    <row r="17" spans="5:9" x14ac:dyDescent="0.25">
      <c r="E17" s="4" t="s">
        <v>24</v>
      </c>
      <c r="F17" s="18">
        <f>F16/100</f>
        <v>71.599999999999994</v>
      </c>
      <c r="G17" s="10"/>
    </row>
    <row r="18" spans="5:9" x14ac:dyDescent="0.25">
      <c r="E18" s="4" t="s">
        <v>25</v>
      </c>
      <c r="F18" s="19">
        <f>F13/F17</f>
        <v>488.82681564245814</v>
      </c>
      <c r="G18" s="10" t="s">
        <v>3</v>
      </c>
    </row>
    <row r="19" spans="5:9" x14ac:dyDescent="0.25">
      <c r="E19" s="4" t="s">
        <v>28</v>
      </c>
      <c r="F19" s="15">
        <f>ROUNDUP(F18*100,-2)/100</f>
        <v>489</v>
      </c>
      <c r="G19" s="10" t="s">
        <v>3</v>
      </c>
    </row>
    <row r="20" spans="5:9" x14ac:dyDescent="0.25">
      <c r="E20" s="3"/>
    </row>
    <row r="21" spans="5:9" ht="30" x14ac:dyDescent="0.25">
      <c r="E21" s="4" t="s">
        <v>10</v>
      </c>
      <c r="F21" s="15">
        <f>SUM(F5*F6)*F15</f>
        <v>400.32</v>
      </c>
      <c r="G21" s="10" t="s">
        <v>4</v>
      </c>
      <c r="H21" s="2"/>
    </row>
    <row r="22" spans="5:9" x14ac:dyDescent="0.25">
      <c r="E22" s="3"/>
    </row>
    <row r="23" spans="5:9" ht="30" x14ac:dyDescent="0.25">
      <c r="E23" s="4" t="s">
        <v>6</v>
      </c>
      <c r="F23" s="18">
        <f>SUM(F21*F17)-(F18*F17)</f>
        <v>-6337.0880000000034</v>
      </c>
      <c r="G23" s="10"/>
      <c r="H23" s="12" t="s">
        <v>11</v>
      </c>
      <c r="I23" s="23">
        <f>F21*F17-F13</f>
        <v>-6337.0880000000034</v>
      </c>
    </row>
    <row r="24" spans="5:9" ht="30" x14ac:dyDescent="0.25">
      <c r="E24" s="4" t="s">
        <v>9</v>
      </c>
      <c r="F24" s="20">
        <f>F21*F17</f>
        <v>28662.911999999997</v>
      </c>
      <c r="G24" s="10"/>
    </row>
    <row r="25" spans="5:9" x14ac:dyDescent="0.25">
      <c r="E25" s="4" t="s">
        <v>5</v>
      </c>
      <c r="F25" s="21">
        <f>12/F21*F18</f>
        <v>14.653082003670809</v>
      </c>
      <c r="G25" s="10" t="s">
        <v>7</v>
      </c>
    </row>
    <row r="26" spans="5:9" ht="30" x14ac:dyDescent="0.25">
      <c r="E26" s="4" t="s">
        <v>12</v>
      </c>
      <c r="F26" s="22">
        <f>360/F21*F18</f>
        <v>439.59246011012419</v>
      </c>
      <c r="G26" s="10" t="s">
        <v>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69A1E-5FBE-424A-9B12-33708039568A}">
  <dimension ref="E2:I26"/>
  <sheetViews>
    <sheetView tabSelected="1" workbookViewId="0">
      <selection activeCell="J17" sqref="J17"/>
    </sheetView>
  </sheetViews>
  <sheetFormatPr defaultRowHeight="15" x14ac:dyDescent="0.25"/>
  <cols>
    <col min="5" max="5" width="42.42578125" bestFit="1" customWidth="1"/>
    <col min="6" max="6" width="14.85546875" style="1" customWidth="1"/>
    <col min="8" max="8" width="17.85546875" customWidth="1"/>
    <col min="9" max="9" width="15.28515625" customWidth="1"/>
  </cols>
  <sheetData>
    <row r="2" spans="5:7" ht="26.25" x14ac:dyDescent="0.4">
      <c r="E2" s="14" t="s">
        <v>30</v>
      </c>
    </row>
    <row r="5" spans="5:7" x14ac:dyDescent="0.25">
      <c r="E5" s="4" t="s">
        <v>13</v>
      </c>
      <c r="F5" s="15">
        <v>20</v>
      </c>
      <c r="G5" s="10"/>
    </row>
    <row r="6" spans="5:7" x14ac:dyDescent="0.25">
      <c r="E6" s="4" t="s">
        <v>14</v>
      </c>
      <c r="F6" s="16">
        <v>0.2</v>
      </c>
      <c r="G6" s="10"/>
    </row>
    <row r="7" spans="5:7" x14ac:dyDescent="0.25">
      <c r="E7" s="4" t="s">
        <v>15</v>
      </c>
      <c r="F7" s="17">
        <v>250</v>
      </c>
      <c r="G7" s="10" t="s">
        <v>0</v>
      </c>
    </row>
    <row r="8" spans="5:7" x14ac:dyDescent="0.25">
      <c r="E8" s="4" t="s">
        <v>16</v>
      </c>
      <c r="F8" s="17">
        <v>500</v>
      </c>
      <c r="G8" s="10" t="s">
        <v>0</v>
      </c>
    </row>
    <row r="9" spans="5:7" x14ac:dyDescent="0.25">
      <c r="E9" s="4" t="s">
        <v>17</v>
      </c>
      <c r="F9" s="17">
        <v>5000</v>
      </c>
      <c r="G9" s="10" t="s">
        <v>0</v>
      </c>
    </row>
    <row r="10" spans="5:7" x14ac:dyDescent="0.25">
      <c r="E10" s="4" t="s">
        <v>18</v>
      </c>
      <c r="F10" s="17">
        <f>SUM(F7+F8)*F5</f>
        <v>15000</v>
      </c>
      <c r="G10" s="10" t="s">
        <v>0</v>
      </c>
    </row>
    <row r="11" spans="5:7" x14ac:dyDescent="0.25">
      <c r="E11" s="4" t="s">
        <v>19</v>
      </c>
      <c r="F11" s="17">
        <f>SUM(F9)*(F5*F6)</f>
        <v>20000</v>
      </c>
      <c r="G11" s="10" t="s">
        <v>0</v>
      </c>
    </row>
    <row r="12" spans="5:7" x14ac:dyDescent="0.25">
      <c r="E12" s="3"/>
    </row>
    <row r="13" spans="5:7" x14ac:dyDescent="0.25">
      <c r="E13" s="4" t="s">
        <v>20</v>
      </c>
      <c r="F13" s="18">
        <f>F10+F11</f>
        <v>35000</v>
      </c>
      <c r="G13" s="10" t="s">
        <v>1</v>
      </c>
    </row>
    <row r="14" spans="5:7" x14ac:dyDescent="0.25">
      <c r="E14" s="4" t="s">
        <v>21</v>
      </c>
      <c r="F14" s="15">
        <f>278*360</f>
        <v>100080</v>
      </c>
      <c r="G14" s="10" t="s">
        <v>2</v>
      </c>
    </row>
    <row r="15" spans="5:7" x14ac:dyDescent="0.25">
      <c r="E15" s="4" t="s">
        <v>22</v>
      </c>
      <c r="F15" s="15">
        <f>F14/1000</f>
        <v>100.08</v>
      </c>
      <c r="G15" s="10" t="s">
        <v>3</v>
      </c>
    </row>
    <row r="16" spans="5:7" x14ac:dyDescent="0.25">
      <c r="E16" s="4" t="s">
        <v>23</v>
      </c>
      <c r="F16" s="18">
        <v>7000</v>
      </c>
      <c r="G16" s="10"/>
    </row>
    <row r="17" spans="5:9" x14ac:dyDescent="0.25">
      <c r="E17" s="4" t="s">
        <v>24</v>
      </c>
      <c r="F17" s="18">
        <v>70</v>
      </c>
      <c r="G17" s="10"/>
    </row>
    <row r="18" spans="5:9" x14ac:dyDescent="0.25">
      <c r="E18" s="4" t="s">
        <v>25</v>
      </c>
      <c r="F18" s="19">
        <f>F13/F17</f>
        <v>500</v>
      </c>
      <c r="G18" s="10" t="s">
        <v>3</v>
      </c>
    </row>
    <row r="19" spans="5:9" x14ac:dyDescent="0.25">
      <c r="E19" s="4" t="s">
        <v>28</v>
      </c>
      <c r="F19" s="15">
        <f>ROUNDUP(F18*100,-2)/100</f>
        <v>500</v>
      </c>
      <c r="G19" s="10" t="s">
        <v>3</v>
      </c>
    </row>
    <row r="20" spans="5:9" x14ac:dyDescent="0.25">
      <c r="E20" s="3"/>
    </row>
    <row r="21" spans="5:9" ht="30" x14ac:dyDescent="0.25">
      <c r="E21" s="4" t="s">
        <v>10</v>
      </c>
      <c r="F21" s="15">
        <f>SUM(F5*F6)*F15</f>
        <v>400.32</v>
      </c>
      <c r="G21" s="10" t="s">
        <v>4</v>
      </c>
      <c r="H21" s="2"/>
    </row>
    <row r="22" spans="5:9" x14ac:dyDescent="0.25">
      <c r="E22" s="3"/>
    </row>
    <row r="23" spans="5:9" ht="30" x14ac:dyDescent="0.25">
      <c r="E23" s="4" t="s">
        <v>6</v>
      </c>
      <c r="F23" s="18">
        <f>SUM(F21*F17)-(F18*F17)</f>
        <v>-6977.6000000000022</v>
      </c>
      <c r="G23" s="10"/>
      <c r="H23" s="12" t="s">
        <v>11</v>
      </c>
      <c r="I23" s="23">
        <f>F21*F17-F13</f>
        <v>-6977.6000000000022</v>
      </c>
    </row>
    <row r="24" spans="5:9" ht="30" x14ac:dyDescent="0.25">
      <c r="E24" s="4" t="s">
        <v>9</v>
      </c>
      <c r="F24" s="20">
        <f>F21*F17</f>
        <v>28022.399999999998</v>
      </c>
      <c r="G24" s="10"/>
    </row>
    <row r="25" spans="5:9" x14ac:dyDescent="0.25">
      <c r="E25" s="4" t="s">
        <v>5</v>
      </c>
      <c r="F25" s="22">
        <f>12/F21*F18</f>
        <v>14.98800959232614</v>
      </c>
      <c r="G25" s="10" t="s">
        <v>7</v>
      </c>
    </row>
    <row r="26" spans="5:9" x14ac:dyDescent="0.25">
      <c r="E26" s="4" t="s">
        <v>5</v>
      </c>
      <c r="F26" s="22">
        <f>360/F21*F18</f>
        <v>449.64028776978415</v>
      </c>
      <c r="G26" s="10" t="s">
        <v>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00D18D0C27CC4A92974493B3059876" ma:contentTypeVersion="20" ma:contentTypeDescription="Opret et nyt dokument." ma:contentTypeScope="" ma:versionID="83f91c8cfb996c82b4ec2b51e8a68daf">
  <xsd:schema xmlns:xsd="http://www.w3.org/2001/XMLSchema" xmlns:xs="http://www.w3.org/2001/XMLSchema" xmlns:p="http://schemas.microsoft.com/office/2006/metadata/properties" xmlns:ns1="http://schemas.microsoft.com/sharepoint/v3" xmlns:ns2="9381585e-14ea-4298-90ea-fb73008c824e" xmlns:ns3="aaba4780-8e84-4b3c-81c7-e6783f82bdce" targetNamespace="http://schemas.microsoft.com/office/2006/metadata/properties" ma:root="true" ma:fieldsID="5e0ae0d3ddb5b2297d9a0ad9490897e2" ns1:_="" ns2:_="" ns3:_="">
    <xsd:import namespace="http://schemas.microsoft.com/sharepoint/v3"/>
    <xsd:import namespace="9381585e-14ea-4298-90ea-fb73008c824e"/>
    <xsd:import namespace="aaba4780-8e84-4b3c-81c7-e6783f82b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Egenskaber for Unified Compliance Policy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Handling for Unified Compliance Policy-grænseflad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1585e-14ea-4298-90ea-fb73008c8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ledmærker" ma:readOnly="false" ma:fieldId="{5cf76f15-5ced-4ddc-b409-7134ff3c332f}" ma:taxonomyMulti="true" ma:sspId="7838cd0e-1872-446e-82f7-b036991bb4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a4780-8e84-4b3c-81c7-e6783f82b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7c76e9-9607-4422-857a-ff6d8a7ed1e5}" ma:internalName="TaxCatchAll" ma:showField="CatchAllData" ma:web="aaba4780-8e84-4b3c-81c7-e6783f82b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ba4780-8e84-4b3c-81c7-e6783f82bdce" xsi:nil="true"/>
    <_ip_UnifiedCompliancePolicyUIAction xmlns="http://schemas.microsoft.com/sharepoint/v3" xsi:nil="true"/>
    <lcf76f155ced4ddcb4097134ff3c332f xmlns="9381585e-14ea-4298-90ea-fb73008c824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199A9E2-1CE7-4CA1-AA36-3DD3F061069F}"/>
</file>

<file path=customXml/itemProps2.xml><?xml version="1.0" encoding="utf-8"?>
<ds:datastoreItem xmlns:ds="http://schemas.openxmlformats.org/officeDocument/2006/customXml" ds:itemID="{5E5EA8FC-4C37-4D3F-978E-B54254124460}"/>
</file>

<file path=customXml/itemProps3.xml><?xml version="1.0" encoding="utf-8"?>
<ds:datastoreItem xmlns:ds="http://schemas.openxmlformats.org/officeDocument/2006/customXml" ds:itemID="{8DA98597-E71D-4D54-A85E-5E07C0BC6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skabelon</vt:lpstr>
      <vt:lpstr>vejl. løsning v7.160 kr.</vt:lpstr>
      <vt:lpstr>vejl. løsning v7.000 kr.</vt:lpstr>
    </vt:vector>
  </TitlesOfParts>
  <Company>IBC International Business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 Sig Del Rosario Olsen - OSRO</dc:creator>
  <cp:lastModifiedBy>Camilla Hyldahl Grøn - CAHG</cp:lastModifiedBy>
  <cp:lastPrinted>2024-03-19T19:55:49Z</cp:lastPrinted>
  <dcterms:created xsi:type="dcterms:W3CDTF">2024-03-15T14:32:22Z</dcterms:created>
  <dcterms:modified xsi:type="dcterms:W3CDTF">2024-03-20T08:16:47Z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0x0101009900D18D0C27CC4A92974493B3059876</vt:lpwstr>
  </property>
</Properties>
</file>